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8CA1BE57-F805-4F49-8C9B-25147DCB79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AH11" i="1" s="1"/>
  <c r="AJ11" i="1" s="1"/>
  <c r="AL11" i="1" s="1"/>
  <c r="AC10" i="1"/>
  <c r="AF10" i="1" s="1"/>
  <c r="AH10" i="1" l="1"/>
  <c r="AJ10" i="1" s="1"/>
  <c r="AL10" i="1" s="1"/>
  <c r="AL12" i="1" s="1"/>
  <c r="AG10" i="1"/>
  <c r="AG11" i="1"/>
</calcChain>
</file>

<file path=xl/sharedStrings.xml><?xml version="1.0" encoding="utf-8"?>
<sst xmlns="http://schemas.openxmlformats.org/spreadsheetml/2006/main" count="61" uniqueCount="55">
  <si>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</si>
  <si>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</si>
  <si>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</si>
  <si>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สัญชัย เครือใย    เลขที่ 55 ม.4 ซ.- ถ.-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</si>
  <si>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</si>
  <si>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</si>
  <si>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</si>
  <si>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</si>
  <si>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</si>
  <si>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</si>
  <si>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</si>
  <si>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</si>
  <si>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</si>
  <si>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</si>
  <si>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</si>
  <si>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</si>
  <si>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</si>
  <si>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</si>
  <si>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</si>
  <si>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</si>
  <si>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</si>
  <si>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</si>
  <si>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</si>
  <si>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</si>
  <si>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</si>
  <si>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</si>
  <si>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</si>
  <si>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</si>
  <si>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</si>
  <si>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</si>
  <si>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</si>
  <si>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</si>
  <si>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</si>
  <si>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</si>
  <si>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</si>
  <si>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</si>
  <si>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</si>
  <si>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</si>
  <si>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</si>
  <si>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</si>
  <si>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ส327/1797</t>
  </si>
  <si>
    <t>นาย สัญชัย เครือใย</t>
  </si>
  <si>
    <t>55 ม.4 ซ.- ถ.-ตลาดใหม่ วิเศษชัยชาญ อ่างทอง</t>
  </si>
  <si>
    <t>06C119-B002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</si>
  <si>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</si>
  <si>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</si>
  <si>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</si>
  <si>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</si>
  <si>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</si>
  <si>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ร้านขายของชำ,ปั๊มหลอด,ตู้เติมเงิน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</si>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</sst>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28</v>
      </c>
      <c r="AA10" s="49">
        <v>51.85</v>
      </c>
      <c r="AB10" s="52">
        <v>6650</v>
      </c>
      <c r="AC10" s="52">
        <f>Z10*AB10</f>
        <v>186200</v>
      </c>
      <c r="AD10" s="50">
        <v>38</v>
      </c>
      <c r="AE10" s="50">
        <v>24</v>
      </c>
      <c r="AF10" s="52">
        <f>(AC10*(100-AE10))/100</f>
        <v>141512</v>
      </c>
      <c r="AG10" s="52">
        <f>SUM(AF10:AF11)+P10</f>
        <v>272916</v>
      </c>
      <c r="AH10" s="52">
        <f>AF10</f>
        <v>141512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48</v>
      </c>
      <c r="Z11" s="52">
        <v>26</v>
      </c>
      <c r="AA11" s="49">
        <v>48.15</v>
      </c>
      <c r="AB11" s="52">
        <v>6650</v>
      </c>
      <c r="AC11" s="52">
        <f>Z11*AB11</f>
        <v>172900</v>
      </c>
      <c r="AD11" s="50">
        <v>38</v>
      </c>
      <c r="AE11" s="50">
        <v>24</v>
      </c>
      <c r="AF11" s="52">
        <f>(AC11*(100-AE11))/100</f>
        <v>131404</v>
      </c>
      <c r="AG11" s="52">
        <f>SUM(AF10:AF11)+P10</f>
        <v>272916</v>
      </c>
      <c r="AH11" s="52">
        <f>AF11</f>
        <v>131404</v>
      </c>
      <c r="AI11" s="52">
        <v>0</v>
      </c>
      <c r="AJ11" s="52">
        <f>IF((AI11-AH11) &gt; 1,0,IF((AI11-AH11)&lt;0,AH11-AI11,AI11-AH11))</f>
        <v>131404</v>
      </c>
      <c r="AK11" s="52">
        <v>0.3</v>
      </c>
      <c r="AL11" s="52">
        <f>ROUND(AJ11*(AK11/100),2)</f>
        <v>394.21</v>
      </c>
      <c r="AM11" s="7" t="s">
        <v>49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SUM(AL10:AL11)</f>
        <v>394.21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2022-04-01T09:10:49Z</cp:lastPrinted>
  <dcterms:created xsi:type="dcterms:W3CDTF">2010-09-03T23:45:18Z</dcterms:created>
  <dcterms:modified xsi:type="dcterms:W3CDTF">2022-04-01T09:10:51Z</dcterms:modified>
  <cp:category/>
</cp:coreProperties>
</file>